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SOVL/Bestek 2026/Bijlagen/"/>
    </mc:Choice>
  </mc:AlternateContent>
  <xr:revisionPtr revIDLastSave="51" documentId="8_{BFFCEB4E-F957-43A1-96D1-AE761BDC4BD4}" xr6:coauthVersionLast="47" xr6:coauthVersionMax="47" xr10:uidLastSave="{2A34E343-5A3B-4403-A84A-418B6214C690}"/>
  <bookViews>
    <workbookView xWindow="28680" yWindow="-120" windowWidth="29040" windowHeight="15720" xr2:uid="{69136D8A-C766-4B4E-B7F0-9646F03BDCE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8" i="1"/>
  <c r="K7" i="1"/>
  <c r="K6" i="1"/>
  <c r="K5" i="1"/>
</calcChain>
</file>

<file path=xl/sharedStrings.xml><?xml version="1.0" encoding="utf-8"?>
<sst xmlns="http://schemas.openxmlformats.org/spreadsheetml/2006/main" count="18" uniqueCount="18">
  <si>
    <t>Gemeente/Provincie</t>
  </si>
  <si>
    <t>Aantal lichtobjecten (aantal unieke objecten in de database, incl. abri’s, mupy’s, grondspots)</t>
  </si>
  <si>
    <t>Aantal lichtmasten in onderhoud</t>
  </si>
  <si>
    <t>Aantal masten binnen de bebouwde kom</t>
  </si>
  <si>
    <t>Aantal armaturen</t>
  </si>
  <si>
    <t>Aantal lampen</t>
  </si>
  <si>
    <t>% led armaturen</t>
  </si>
  <si>
    <t>Provincie Drenthe</t>
  </si>
  <si>
    <t>Provincie Groningen</t>
  </si>
  <si>
    <t>Totaal</t>
  </si>
  <si>
    <t>Aa en Hunze</t>
  </si>
  <si>
    <t>Assen</t>
  </si>
  <si>
    <t>Borger-Odoorn</t>
  </si>
  <si>
    <t>Emmen</t>
  </si>
  <si>
    <t>Midden-Groningen</t>
  </si>
  <si>
    <t>Veendam</t>
  </si>
  <si>
    <t>rijnr.</t>
  </si>
  <si>
    <t>Bijlage Overzicht deelnemers en aantallen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</si>
</sst>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4" fontId="0" fillId="0" borderId="0" xfId="2" applyNumberFormat="1" applyFont="1" applyAlignment="1">
      <alignment horizontal="center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0" fillId="2" borderId="7" xfId="2" applyNumberFormat="1" applyFont="1" applyFill="1" applyBorder="1" applyAlignment="1">
      <alignment horizontal="center" vertical="top"/>
    </xf>
    <xf numFmtId="164" fontId="0" fillId="2" borderId="8" xfId="2" applyNumberFormat="1" applyFont="1" applyFill="1" applyBorder="1" applyAlignment="1">
      <alignment horizontal="center" vertical="center"/>
    </xf>
    <xf numFmtId="164" fontId="0" fillId="2" borderId="13" xfId="2" applyNumberFormat="1" applyFont="1" applyFill="1" applyBorder="1" applyAlignment="1">
      <alignment horizontal="center" vertical="center"/>
    </xf>
    <xf numFmtId="164" fontId="0" fillId="2" borderId="9" xfId="2" applyNumberFormat="1" applyFont="1" applyFill="1" applyBorder="1" applyAlignment="1">
      <alignment horizontal="center" vertical="center"/>
    </xf>
    <xf numFmtId="164" fontId="0" fillId="2" borderId="7" xfId="2" applyNumberFormat="1" applyFont="1" applyFill="1" applyBorder="1" applyAlignment="1">
      <alignment horizontal="center"/>
    </xf>
    <xf numFmtId="164" fontId="4" fillId="0" borderId="14" xfId="2" applyNumberFormat="1" applyFont="1" applyBorder="1" applyAlignment="1">
      <alignment horizontal="center" vertical="top"/>
    </xf>
    <xf numFmtId="164" fontId="4" fillId="0" borderId="15" xfId="2" applyNumberFormat="1" applyFont="1" applyBorder="1" applyAlignment="1">
      <alignment horizontal="center" vertical="top"/>
    </xf>
    <xf numFmtId="164" fontId="4" fillId="0" borderId="16" xfId="2" applyNumberFormat="1" applyFont="1" applyBorder="1" applyAlignment="1">
      <alignment horizontal="center" vertical="top"/>
    </xf>
    <xf numFmtId="164" fontId="4" fillId="0" borderId="17" xfId="2" applyNumberFormat="1" applyFont="1" applyBorder="1" applyAlignment="1">
      <alignment horizontal="center" vertical="top"/>
    </xf>
    <xf numFmtId="9" fontId="0" fillId="2" borderId="10" xfId="1" applyFont="1" applyFill="1" applyBorder="1" applyAlignment="1">
      <alignment horizontal="center" vertical="center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279901</xdr:colOff>
      <xdr:row>0</xdr:row>
      <xdr:rowOff>91535</xdr:rowOff>
    </xdr:from>
    <xdr:to>
      <xdr:col>9</xdr:col>
      <xdr:colOff>108076</xdr:colOff>
      <xdr:row>2</xdr:row>
      <xdr:rowOff>33477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A17A320-CEAB-DF3C-490D-904824D56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8526" y="91535"/>
          <a:ext cx="1123575" cy="418192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0</xdr:row>
      <xdr:rowOff>114300</xdr:rowOff>
    </xdr:from>
    <xdr:to>
      <xdr:col>10</xdr:col>
      <xdr:colOff>651510</xdr:colOff>
      <xdr:row>2</xdr:row>
      <xdr:rowOff>21265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C0F6EEB-0B73-8771-3F44-A1DE0445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6475" y="114300"/>
          <a:ext cx="1394460" cy="38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2515-68E7-4CDE-BBA7-1CF13148EA09}">
  <sheetPr>
    <pageSetUpPr fitToPage="1"/>
  </sheetPr>
  <dimension ref="A1:K10"/>
  <sheetViews>
    <sheetView tabSelected="1" zoomScale="115" zoomScaleNormal="115" workbookViewId="0">
      <selection activeCell="A2" sqref="A2:XFD2"/>
    </sheetView>
  </sheetViews>
  <sheetFormatPr defaultRowHeight="15" x14ac:dyDescent="0.25"/>
  <cols>
    <col min="1" max="1" width="6.5703125" style="2" customWidth="1"/>
    <col min="2" max="2" width="54.7109375" style="3" customWidth="1"/>
    <col min="3" max="10" width="19.42578125" style="9" customWidth="1"/>
    <col min="11" max="11" width="10" style="9" bestFit="1" customWidth="1"/>
    <col min="12" max="16384" width="9.140625" style="2"/>
  </cols>
  <sheetData>
    <row r="1" spans="1:11" ht="18.75" x14ac:dyDescent="0.25">
      <c r="A1" s="1" t="s">
        <v>17</v>
      </c>
      <c r="B1" s="2"/>
    </row>
    <row r="2" spans="1:11" ht="18.75" x14ac:dyDescent="0.25">
      <c r="A2" s="1"/>
      <c r="B2" s="2"/>
    </row>
    <row r="3" spans="1:11" ht="15.75" thickBot="1" x14ac:dyDescent="0.3"/>
    <row r="4" spans="1:11" ht="15.75" thickBot="1" x14ac:dyDescent="0.3">
      <c r="A4" s="10" t="s">
        <v>16</v>
      </c>
      <c r="B4" s="11" t="s">
        <v>0</v>
      </c>
      <c r="C4" s="13" t="s">
        <v>10</v>
      </c>
      <c r="D4" s="13" t="s">
        <v>11</v>
      </c>
      <c r="E4" s="13" t="s">
        <v>12</v>
      </c>
      <c r="F4" s="13" t="s">
        <v>13</v>
      </c>
      <c r="G4" s="17" t="s">
        <v>14</v>
      </c>
      <c r="H4" s="13" t="s">
        <v>7</v>
      </c>
      <c r="I4" s="17" t="s">
        <v>8</v>
      </c>
      <c r="J4" s="17" t="s">
        <v>15</v>
      </c>
      <c r="K4" s="18" t="s">
        <v>9</v>
      </c>
    </row>
    <row r="5" spans="1:11" ht="30" x14ac:dyDescent="0.25">
      <c r="A5" s="6">
        <v>1</v>
      </c>
      <c r="B5" s="12" t="s">
        <v>1</v>
      </c>
      <c r="C5" s="14">
        <v>7383</v>
      </c>
      <c r="D5" s="14">
        <v>17803</v>
      </c>
      <c r="E5" s="14">
        <v>6590</v>
      </c>
      <c r="F5" s="14">
        <v>22958</v>
      </c>
      <c r="G5" s="14">
        <v>16302</v>
      </c>
      <c r="H5" s="14">
        <v>3853</v>
      </c>
      <c r="I5" s="14">
        <v>3400</v>
      </c>
      <c r="J5" s="14">
        <v>7702</v>
      </c>
      <c r="K5" s="19">
        <f>SUM(C5:J5)</f>
        <v>85991</v>
      </c>
    </row>
    <row r="6" spans="1:11" x14ac:dyDescent="0.25">
      <c r="A6" s="4">
        <v>2</v>
      </c>
      <c r="B6" s="7" t="s">
        <v>2</v>
      </c>
      <c r="C6" s="15">
        <v>7379</v>
      </c>
      <c r="D6" s="15">
        <v>17803</v>
      </c>
      <c r="E6" s="15">
        <v>6530</v>
      </c>
      <c r="F6" s="15">
        <v>22940</v>
      </c>
      <c r="G6" s="15">
        <v>16196</v>
      </c>
      <c r="H6" s="15">
        <v>3566</v>
      </c>
      <c r="I6" s="15">
        <v>3400</v>
      </c>
      <c r="J6" s="15">
        <v>7702</v>
      </c>
      <c r="K6" s="20">
        <f t="shared" ref="K6:K9" si="0">SUM(C6:J6)</f>
        <v>85516</v>
      </c>
    </row>
    <row r="7" spans="1:11" x14ac:dyDescent="0.25">
      <c r="A7" s="4">
        <v>3</v>
      </c>
      <c r="B7" s="7" t="s">
        <v>3</v>
      </c>
      <c r="C7" s="16">
        <v>5656</v>
      </c>
      <c r="D7" s="16">
        <v>16429</v>
      </c>
      <c r="E7" s="16">
        <v>0.88</v>
      </c>
      <c r="F7" s="16">
        <v>18366</v>
      </c>
      <c r="G7" s="16">
        <v>14000</v>
      </c>
      <c r="H7" s="16">
        <v>400</v>
      </c>
      <c r="I7" s="16">
        <v>310</v>
      </c>
      <c r="J7" s="16">
        <v>7300</v>
      </c>
      <c r="K7" s="20">
        <f t="shared" si="0"/>
        <v>62461.880000000005</v>
      </c>
    </row>
    <row r="8" spans="1:11" x14ac:dyDescent="0.25">
      <c r="A8" s="4">
        <v>4</v>
      </c>
      <c r="B8" s="7" t="s">
        <v>4</v>
      </c>
      <c r="C8" s="16">
        <v>7383</v>
      </c>
      <c r="D8" s="16">
        <v>19350</v>
      </c>
      <c r="E8" s="16">
        <v>6645</v>
      </c>
      <c r="F8" s="16">
        <v>23870</v>
      </c>
      <c r="G8" s="16">
        <v>16443</v>
      </c>
      <c r="H8" s="16">
        <v>3120</v>
      </c>
      <c r="I8" s="16">
        <v>3400</v>
      </c>
      <c r="J8" s="16">
        <v>7900</v>
      </c>
      <c r="K8" s="20">
        <f t="shared" si="0"/>
        <v>88111</v>
      </c>
    </row>
    <row r="9" spans="1:11" x14ac:dyDescent="0.25">
      <c r="A9" s="4">
        <v>5</v>
      </c>
      <c r="B9" s="7" t="s">
        <v>5</v>
      </c>
      <c r="C9" s="16">
        <v>7383</v>
      </c>
      <c r="D9" s="16">
        <v>19780</v>
      </c>
      <c r="E9" s="16">
        <v>6645</v>
      </c>
      <c r="F9" s="16">
        <v>12573</v>
      </c>
      <c r="G9" s="16">
        <v>16600</v>
      </c>
      <c r="H9" s="16">
        <v>3853</v>
      </c>
      <c r="I9" s="16">
        <v>3700</v>
      </c>
      <c r="J9" s="16">
        <v>7952</v>
      </c>
      <c r="K9" s="20">
        <f t="shared" si="0"/>
        <v>78486</v>
      </c>
    </row>
    <row r="10" spans="1:11" ht="15.75" thickBot="1" x14ac:dyDescent="0.3">
      <c r="A10" s="5">
        <v>6</v>
      </c>
      <c r="B10" s="8" t="s">
        <v>6</v>
      </c>
      <c r="C10" s="22">
        <v>0.33</v>
      </c>
      <c r="D10" s="22">
        <v>0.85</v>
      </c>
      <c r="E10" s="22">
        <v>0.7</v>
      </c>
      <c r="F10" s="22">
        <v>0.56999999999999995</v>
      </c>
      <c r="G10" s="22">
        <v>0.7</v>
      </c>
      <c r="H10" s="22">
        <v>0.7</v>
      </c>
      <c r="I10" s="22">
        <v>0.8</v>
      </c>
      <c r="J10" s="22">
        <v>0.96</v>
      </c>
      <c r="K10" s="21"/>
    </row>
  </sheetData>
  <phoneticPr fontId="2" type="noConversion"/>
  <pageMargins left="0.7" right="0.7" top="0.75" bottom="0.75" header="0.3" footer="0.3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Props1.xml><?xml version="1.0" encoding="utf-8"?>
<ds:datastoreItem xmlns:ds="http://schemas.openxmlformats.org/officeDocument/2006/customXml" ds:itemID="{614FE450-A27A-45F1-AB6B-DE6FB54DFB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B1FE59-3726-49AE-8B32-01C634784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4F9CC5-A398-45A9-A75A-046BDCB58B93}">
  <ds:schemaRefs>
    <ds:schemaRef ds:uri="2d133d04-9235-45c7-af39-d98ee6bdb114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461a9d89-3a57-4946-93ee-36ae8d1e852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36a8ec46-7a41-4bcd-bb70-22801cd9bae7"/>
    <ds:schemaRef ds:uri="25b866e5-1de2-49ad-b6e4-1d3949b6ff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</dc:creator>
  <cp:keywords/>
  <dc:description/>
  <cp:lastModifiedBy>Ruben van Bochove</cp:lastModifiedBy>
  <cp:revision/>
  <cp:lastPrinted>2025-09-08T07:49:44Z</cp:lastPrinted>
  <dcterms:created xsi:type="dcterms:W3CDTF">2020-12-11T13:36:11Z</dcterms:created>
  <dcterms:modified xsi:type="dcterms:W3CDTF">2026-04-30T10:28:39Z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  <property fmtid="{D5CDD505-2E9C-101B-9397-08002B2CF9AE}" pid="4" name="Order">
    <vt:r8>37197400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